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0" yWindow="0" windowWidth="20460" windowHeight="7515"/>
  </bookViews>
  <sheets>
    <sheet name="with out road cutting" sheetId="16" r:id="rId1"/>
  </sheets>
  <definedNames>
    <definedName name="_xlnm.Print_Area" localSheetId="0">'with out road cutting'!$A$1:$J$38</definedName>
  </definedNames>
  <calcPr calcId="145621"/>
</workbook>
</file>

<file path=xl/calcChain.xml><?xml version="1.0" encoding="utf-8"?>
<calcChain xmlns="http://schemas.openxmlformats.org/spreadsheetml/2006/main">
  <c r="E37" i="16" l="1"/>
  <c r="E35" i="16" l="1"/>
  <c r="E36" i="16"/>
  <c r="J31" i="16"/>
  <c r="J30" i="16"/>
  <c r="J29" i="16"/>
  <c r="J28" i="16"/>
  <c r="J27" i="16"/>
  <c r="J26" i="16"/>
  <c r="J25" i="16"/>
  <c r="J24" i="16"/>
  <c r="J23" i="16"/>
  <c r="J22" i="16"/>
  <c r="J21" i="16"/>
  <c r="J20" i="16"/>
  <c r="J19" i="16"/>
  <c r="J18" i="16"/>
  <c r="J17" i="16"/>
  <c r="J16" i="16"/>
  <c r="J15" i="16"/>
  <c r="J14" i="16"/>
  <c r="J13" i="16"/>
  <c r="J12" i="16"/>
  <c r="J11" i="16"/>
  <c r="J10" i="16"/>
  <c r="J9" i="16"/>
  <c r="J8" i="16"/>
  <c r="J7" i="16"/>
  <c r="J6" i="16"/>
  <c r="J5" i="16"/>
  <c r="J32" i="16" l="1"/>
  <c r="E38" i="16"/>
</calcChain>
</file>

<file path=xl/sharedStrings.xml><?xml version="1.0" encoding="utf-8"?>
<sst xmlns="http://schemas.openxmlformats.org/spreadsheetml/2006/main" count="181" uniqueCount="85">
  <si>
    <t>Sl.No.</t>
  </si>
  <si>
    <t>Particulars</t>
  </si>
  <si>
    <t>EA</t>
  </si>
  <si>
    <t>SWR10107</t>
  </si>
  <si>
    <t>SWR10356</t>
  </si>
  <si>
    <t>M3</t>
  </si>
  <si>
    <t>SWR10357</t>
  </si>
  <si>
    <t>SMR11488</t>
  </si>
  <si>
    <t>KG</t>
  </si>
  <si>
    <t>SWR10359</t>
  </si>
  <si>
    <t>M</t>
  </si>
  <si>
    <t>SMR11485</t>
  </si>
  <si>
    <t>SSR CODES</t>
  </si>
  <si>
    <t>SWR10204</t>
  </si>
  <si>
    <t>SWR10522</t>
  </si>
  <si>
    <t xml:space="preserve">  Work Type eg.,     Earth Work, Electrical  works..etc., (Upto 200 Characters)</t>
  </si>
  <si>
    <t>Item Short Description</t>
  </si>
  <si>
    <t>APSS/Morth CI.Number  (Upto 200 characters)</t>
  </si>
  <si>
    <t>Rate INR upto 2 Decimals</t>
  </si>
  <si>
    <t>UOM    (upto 50 Characters)</t>
  </si>
  <si>
    <t>Amount  INR (Upto 2 Decimals)</t>
  </si>
  <si>
    <t>Erection work</t>
  </si>
  <si>
    <t>Erection of work</t>
  </si>
  <si>
    <t>As per relevent standard specification</t>
  </si>
  <si>
    <t>Estimate Quantity (Only figures)</t>
  </si>
  <si>
    <t>Supply  work</t>
  </si>
  <si>
    <t>LOADING of R.S. Joists 175 x 85 mm</t>
  </si>
  <si>
    <t>M2</t>
  </si>
  <si>
    <t>SWR11230</t>
  </si>
  <si>
    <t>DR</t>
  </si>
  <si>
    <t>SWR11231</t>
  </si>
  <si>
    <t>SWR10642</t>
  </si>
  <si>
    <t>SWR10640</t>
  </si>
  <si>
    <t>UNLOADING of R.S. Joists 175 x 85 mm</t>
  </si>
  <si>
    <t>SWR10386</t>
  </si>
  <si>
    <t>SWR10391</t>
  </si>
  <si>
    <t>11KV line</t>
  </si>
  <si>
    <t>Supply  of work</t>
  </si>
  <si>
    <t>Erthing work</t>
  </si>
  <si>
    <t>Erthing  of work</t>
  </si>
  <si>
    <t>Total Amount</t>
  </si>
  <si>
    <t>Gst@18%</t>
  </si>
  <si>
    <t xml:space="preserve">E-Procurement Schedule proposal for "extension of 11KV HT Supply for Addl load of 500KVA CMD without change in CL over and above the existing 2500KVA CMD with a CL 4000HP making total Load 3000KVA CMD with a CL 4000HP under Cat-IX to M/s. DEPOT MANAGER TSRTC, (MCL3148) at TGRTC Miyapur-II Depot in Miyapur Section of Miyapur Sub-Division in Kukatpally Division of Medchal Circle under Capital Works.
</t>
  </si>
  <si>
    <t>Schedule  (WBS No.E-2025-07-02-13-04-065)</t>
  </si>
  <si>
    <t>`</t>
  </si>
  <si>
    <t>SWR23214</t>
  </si>
  <si>
    <t>SMR40132</t>
  </si>
  <si>
    <t>SWR11267</t>
  </si>
  <si>
    <t>SWR11973</t>
  </si>
  <si>
    <t>SWR11119</t>
  </si>
  <si>
    <t>SWR21530</t>
  </si>
  <si>
    <t>SWR25245</t>
  </si>
  <si>
    <t>SWR12005</t>
  </si>
  <si>
    <t>SWR10664</t>
  </si>
  <si>
    <t>SWR10615</t>
  </si>
  <si>
    <t>SWR10629</t>
  </si>
  <si>
    <t>SWR20871</t>
  </si>
  <si>
    <t>SMR11483</t>
  </si>
  <si>
    <t>Power Interruption Charges</t>
  </si>
  <si>
    <t>Supply of 120 Sqmm Aluminium lugs</t>
  </si>
  <si>
    <t>Testing of HT TVR Meter at site</t>
  </si>
  <si>
    <t>Centage Chrgs-16.5% on SWR25212</t>
  </si>
  <si>
    <t>Erection of 11KV 3 Way RMU</t>
  </si>
  <si>
    <t>LOADING  of 11KV 3 Way RMU</t>
  </si>
  <si>
    <t>UNLOADING   of 11KV 3 Way RMU</t>
  </si>
  <si>
    <t>Construction of plinth for 3way RMUs etc</t>
  </si>
  <si>
    <t>Straight through joint 11kv 3x300 xlpe</t>
  </si>
  <si>
    <t>KWH</t>
  </si>
  <si>
    <t>11KV Line Work.</t>
  </si>
  <si>
    <t>Providing of earthing with excavation of earth pit (0.6 x0.6x2.4 Mts.) duly filling with bentonite, earth , running of earth wire etc., complete, including cost of bentonite and excluding cost of RCC collar of size 0.6M dia x 0.5 M height .</t>
  </si>
  <si>
    <t>Making of Outdoor/Indoor End Termination 11kv 3x300 xlpe ug cable</t>
  </si>
  <si>
    <t>Supply of GI Bolts &amp; Nuts etc</t>
  </si>
  <si>
    <t>Mass concreting of supports erected with CC (1:4:8) using 40 mm, HB G metal including the cost of metal, sand, Cement and curing etc. Including the cost of cement</t>
  </si>
  <si>
    <t>Supply of GI Flat 25X3 mm</t>
  </si>
  <si>
    <t>Installation,site test &amp; commissioning of  AMR hardware</t>
  </si>
  <si>
    <t>Loading of 11/33KV XLPE UG Cable for all sizes</t>
  </si>
  <si>
    <t>Unloading of 11/33KV XLPE UG Cable all sizes</t>
  </si>
  <si>
    <t>Providing of RCC Collar guarding to the existing earth pits with damaged masonry including dismantling and removing of existing masonry and fixing the RCC collar of 0.60 M dia X 0.50 M height</t>
  </si>
  <si>
    <t>Excavation of pits in all soils except hard rock requiring blasting :0.76 M x 0.76M x 1.83M (2.6" x 2.6" x 6.0") 1.05 cum</t>
  </si>
  <si>
    <t>Erection of Box pole 12 Mtr pole in position, aligning and setting to work, fixing of cross arms and
top clamps, earthing of supports, back filling with earth and stones properly
ramming including transport of materials from road side to location excluding pit
excavation</t>
  </si>
  <si>
    <t>Laying of XLPE UG cable Double Run including excavation of trench of size 600mm wide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 cable laying cost not Included) depth of the trench LT-0.85 mts, 11 KV-1.05Mtrs &amp; 33 KV - 1.20 mtrs. : 11KV 3x300sqmm UG Cable HG/BC/CC/BT</t>
  </si>
  <si>
    <t xml:space="preserve">Fabrication of 175x85/150x75mm RS joist pieces upto 12.5 meters length by welding joint together by means of 50x6mm flat and MS channel on either side including the cost of consumable, Painting of RS Joist on inner phasing with red
Oxide before Joining as box pole </t>
  </si>
  <si>
    <t>Painting of R.S Joist,Box poles including cross arms and clamps with one coat of red oxid and two coats of Al.paint including cost of paint and consumables</t>
  </si>
  <si>
    <t>Raising of double run cable on already erected support with wooden / MS clamps and connecting it to over head line with cable jumpers including cost of required wooden cleats, lugs and bolts and nuts through GI pipe (excluding the cost of GI pipe) :11KV 3x300sqmm UG Cb</t>
  </si>
  <si>
    <t>Supply of CI Pipe earthing 80mm dia 2.75m long</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</si>
</sst>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0"/>
      <name val="Arial"/>
      <family val="2"/>
    </font>
    <font>
      <u/>
      <sz val="11"/>
      <color theme="10"/>
      <name val="Calibri"/>
      <family val="2"/>
      <scheme val="minor"/>
    </font>
    <font>
      <b/>
      <sz val="16"/>
      <color theme="1"/>
      <name val="Arial"/>
      <family val="2"/>
    </font>
    <font>
      <sz val="20"/>
      <color theme="1"/>
      <name val="Arial"/>
      <family val="2"/>
    </font>
    <font>
      <b/>
      <sz val="14"/>
      <name val="Arial"/>
      <family val="2"/>
    </font>
    <font>
      <sz val="14"/>
      <color rgb="FF000000"/>
      <name val="Arial"/>
      <family val="2"/>
    </font>
    <font>
      <sz val="14"/>
      <color theme="1"/>
      <name val="Arial"/>
      <family val="2"/>
    </font>
    <font>
      <b/>
      <sz val="20"/>
      <color theme="1"/>
      <name val="Arial"/>
      <family val="2"/>
    </font>
    <font>
      <b/>
      <sz val="14"/>
      <color theme="1"/>
      <name val="Arial"/>
      <family val="2"/>
    </font>
    <font>
      <b/>
      <sz val="22"/>
      <color theme="1"/>
      <name val="Arial"/>
      <family val="2"/>
    </font>
    <font>
      <sz val="14"/>
      <name val="Arial"/>
      <family val="2"/>
    </font>
    <font>
      <u/>
      <sz val="14"/>
      <color theme="10"/>
      <name val="Arial"/>
      <family val="2"/>
    </font>
    <font>
      <b/>
      <sz val="16"/>
      <name val="Arial"/>
      <family val="2"/>
    </font>
    <font>
      <b/>
      <sz val="18"/>
      <name val="Arial"/>
      <family val="2"/>
    </font>
    <font>
      <sz val="16"/>
      <color theme="1"/>
      <name val="Arial"/>
      <family val="2"/>
    </font>
    <font>
      <sz val="18"/>
      <color theme="1"/>
      <name val="Calibri"/>
      <family val="2"/>
      <scheme val="minor"/>
    </font>
    <font>
      <sz val="11"/>
      <color theme="1"/>
      <name val="Calibri"/>
      <family val="2"/>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0" fontId="1" fillId="0" borderId="0"/>
    <xf numFmtId="0" fontId="1" fillId="0" borderId="0"/>
    <xf numFmtId="0" fontId="2" fillId="0" borderId="0" applyNumberFormat="0" applyFill="0" applyBorder="0" applyAlignment="0" applyProtection="0"/>
    <xf numFmtId="0" fontId="1" fillId="0" borderId="0"/>
    <xf numFmtId="0" fontId="17" fillId="0" borderId="0"/>
  </cellStyleXfs>
  <cellXfs count="39">
    <xf numFmtId="0" fontId="0" fillId="0" borderId="0" xfId="0"/>
    <xf numFmtId="0" fontId="5" fillId="2" borderId="1" xfId="2" applyFont="1" applyFill="1" applyBorder="1" applyAlignment="1">
      <alignment horizontal="center" vertical="center" wrapText="1"/>
    </xf>
    <xf numFmtId="2" fontId="6" fillId="2" borderId="1" xfId="0" applyNumberFormat="1" applyFont="1" applyFill="1" applyBorder="1" applyAlignment="1">
      <alignment horizontal="center" vertical="center" wrapText="1" shrinkToFit="1"/>
    </xf>
    <xf numFmtId="0" fontId="5" fillId="0" borderId="1" xfId="0" applyFont="1" applyBorder="1" applyAlignment="1">
      <alignment horizontal="center" vertical="center" wrapText="1"/>
    </xf>
    <xf numFmtId="2" fontId="5" fillId="2" borderId="1" xfId="2" applyNumberFormat="1" applyFont="1" applyFill="1" applyBorder="1" applyAlignment="1">
      <alignment horizontal="center" vertical="center" wrapText="1"/>
    </xf>
    <xf numFmtId="2" fontId="11" fillId="2" borderId="1" xfId="0" applyNumberFormat="1" applyFont="1" applyFill="1" applyBorder="1" applyAlignment="1">
      <alignment horizontal="center" vertical="center" wrapText="1"/>
    </xf>
    <xf numFmtId="0" fontId="7" fillId="0" borderId="0" xfId="0" applyFont="1" applyAlignment="1">
      <alignment horizontal="center" vertical="center"/>
    </xf>
    <xf numFmtId="0" fontId="14" fillId="0" borderId="1" xfId="1" applyFont="1" applyBorder="1" applyAlignment="1">
      <alignment horizontal="center" vertical="center" wrapText="1"/>
    </xf>
    <xf numFmtId="0" fontId="14" fillId="0" borderId="1" xfId="2" applyFont="1" applyBorder="1" applyAlignment="1">
      <alignment horizontal="center" vertical="center" wrapText="1"/>
    </xf>
    <xf numFmtId="2" fontId="13" fillId="2" borderId="1" xfId="2" applyNumberFormat="1" applyFont="1" applyFill="1" applyBorder="1" applyAlignment="1">
      <alignment horizontal="center" vertical="center" wrapText="1"/>
    </xf>
    <xf numFmtId="3" fontId="7" fillId="0" borderId="1" xfId="0" applyNumberFormat="1" applyFont="1" applyBorder="1" applyAlignment="1">
      <alignment horizontal="center" vertical="center"/>
    </xf>
    <xf numFmtId="4" fontId="15" fillId="0" borderId="1" xfId="0" applyNumberFormat="1" applyFont="1" applyBorder="1" applyAlignment="1">
      <alignment horizontal="center" vertical="center"/>
    </xf>
    <xf numFmtId="4" fontId="3" fillId="0" borderId="1" xfId="0" applyNumberFormat="1" applyFont="1" applyBorder="1" applyAlignment="1">
      <alignment horizontal="center" vertical="center"/>
    </xf>
    <xf numFmtId="0" fontId="15" fillId="0" borderId="0" xfId="0" applyFont="1" applyAlignment="1">
      <alignment horizontal="center" vertical="center"/>
    </xf>
    <xf numFmtId="0" fontId="12" fillId="0" borderId="1" xfId="3" applyFont="1" applyBorder="1" applyAlignment="1">
      <alignment horizontal="center" vertical="center"/>
    </xf>
    <xf numFmtId="0" fontId="0" fillId="0" borderId="0" xfId="0" applyAlignment="1">
      <alignment horizontal="center" vertical="center"/>
    </xf>
    <xf numFmtId="4" fontId="16" fillId="0" borderId="0" xfId="0" applyNumberFormat="1" applyFont="1" applyAlignment="1">
      <alignment horizontal="center" vertical="center"/>
    </xf>
    <xf numFmtId="0" fontId="9" fillId="0" borderId="1" xfId="0" applyFont="1" applyBorder="1" applyAlignment="1">
      <alignment horizontal="center" vertical="center"/>
    </xf>
    <xf numFmtId="0" fontId="7" fillId="0" borderId="1" xfId="0" applyFont="1" applyBorder="1" applyAlignment="1">
      <alignment horizontal="center" vertical="center"/>
    </xf>
    <xf numFmtId="4" fontId="7" fillId="0" borderId="1" xfId="0" applyNumberFormat="1" applyFont="1" applyBorder="1" applyAlignment="1">
      <alignment horizontal="center" vertical="center"/>
    </xf>
    <xf numFmtId="0" fontId="7" fillId="2" borderId="1" xfId="0" applyFont="1" applyFill="1" applyBorder="1" applyAlignment="1">
      <alignment horizontal="left" vertical="center" wrapText="1"/>
    </xf>
    <xf numFmtId="0" fontId="7" fillId="0" borderId="1" xfId="0" applyFont="1" applyBorder="1" applyAlignment="1">
      <alignment horizontal="left" vertical="center" wrapText="1"/>
    </xf>
    <xf numFmtId="0" fontId="7" fillId="0" borderId="1" xfId="0" applyFont="1" applyBorder="1" applyAlignment="1">
      <alignment horizontal="left" vertical="center"/>
    </xf>
    <xf numFmtId="0" fontId="7" fillId="0" borderId="1" xfId="0" applyFont="1" applyBorder="1" applyAlignment="1">
      <alignment horizontal="center" vertical="center"/>
    </xf>
    <xf numFmtId="0" fontId="7" fillId="0" borderId="1" xfId="0" applyFont="1" applyBorder="1" applyAlignment="1">
      <alignment horizontal="center" vertical="center"/>
    </xf>
    <xf numFmtId="4" fontId="8" fillId="0" borderId="2" xfId="0" applyNumberFormat="1" applyFont="1" applyBorder="1" applyAlignment="1">
      <alignment horizontal="center" vertical="center"/>
    </xf>
    <xf numFmtId="0" fontId="8" fillId="0" borderId="4" xfId="0" applyFont="1" applyBorder="1" applyAlignment="1">
      <alignment horizontal="center" vertical="center"/>
    </xf>
    <xf numFmtId="0" fontId="10" fillId="0" borderId="1" xfId="0" applyFont="1" applyBorder="1" applyAlignment="1">
      <alignment horizontal="center" vertical="center"/>
    </xf>
    <xf numFmtId="0" fontId="4" fillId="0" borderId="2" xfId="0" applyFont="1" applyBorder="1" applyAlignment="1">
      <alignment horizontal="left" vertical="top" wrapText="1"/>
    </xf>
    <xf numFmtId="0" fontId="4" fillId="0" borderId="3" xfId="0" applyFont="1" applyBorder="1" applyAlignment="1">
      <alignment horizontal="left" vertical="top"/>
    </xf>
    <xf numFmtId="0" fontId="4" fillId="0" borderId="4" xfId="0" applyFont="1" applyBorder="1" applyAlignment="1">
      <alignment horizontal="left" vertical="top"/>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8" fillId="0" borderId="2" xfId="0" applyFont="1" applyBorder="1" applyAlignment="1">
      <alignment horizontal="center" vertical="center"/>
    </xf>
    <xf numFmtId="0" fontId="8" fillId="0" borderId="3" xfId="0" applyFont="1" applyBorder="1" applyAlignment="1">
      <alignment horizontal="center" vertical="center"/>
    </xf>
    <xf numFmtId="4" fontId="7" fillId="0" borderId="1" xfId="0" applyNumberFormat="1" applyFont="1" applyBorder="1" applyAlignment="1">
      <alignment horizontal="center" vertical="center"/>
    </xf>
    <xf numFmtId="4" fontId="9" fillId="0" borderId="1" xfId="0" applyNumberFormat="1" applyFont="1" applyBorder="1" applyAlignment="1">
      <alignment horizontal="center" vertical="center"/>
    </xf>
    <xf numFmtId="0" fontId="9" fillId="0" borderId="1" xfId="0" applyFont="1" applyBorder="1" applyAlignment="1">
      <alignment horizontal="center" vertical="center"/>
    </xf>
  </cellXfs>
  <cellStyles count="6">
    <cellStyle name="Hyperlink" xfId="3" builtinId="8"/>
    <cellStyle name="Normal" xfId="0" builtinId="0"/>
    <cellStyle name="Normal 2" xfId="5"/>
    <cellStyle name="Normal 3" xfId="4"/>
    <cellStyle name="Normal_Est yapral" xfId="2"/>
    <cellStyle name="Normal_Y Junction Miyapur 31.03.201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Gst@18%2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8"/>
  <sheetViews>
    <sheetView tabSelected="1" view="pageBreakPreview" zoomScale="80" zoomScaleNormal="70" zoomScaleSheetLayoutView="80" workbookViewId="0">
      <selection activeCell="N2" sqref="N2"/>
    </sheetView>
  </sheetViews>
  <sheetFormatPr defaultRowHeight="20.25" x14ac:dyDescent="0.25"/>
  <cols>
    <col min="1" max="1" width="11.28515625" style="6" customWidth="1"/>
    <col min="2" max="2" width="16.85546875" style="6" customWidth="1"/>
    <col min="3" max="3" width="14.5703125" style="6" customWidth="1"/>
    <col min="4" max="4" width="47.140625" style="6" customWidth="1"/>
    <col min="5" max="5" width="15.140625" style="6" customWidth="1"/>
    <col min="6" max="6" width="15.42578125" style="6" customWidth="1"/>
    <col min="7" max="7" width="26.5703125" style="6" customWidth="1"/>
    <col min="8" max="8" width="13.7109375" style="6" customWidth="1"/>
    <col min="9" max="9" width="14.28515625" style="6" customWidth="1"/>
    <col min="10" max="10" width="19.42578125" style="13" customWidth="1"/>
    <col min="11" max="11" width="52.42578125" style="15" customWidth="1"/>
    <col min="12" max="16384" width="9.140625" style="15"/>
  </cols>
  <sheetData>
    <row r="1" spans="1:15" ht="48" customHeight="1" x14ac:dyDescent="0.25">
      <c r="A1" s="27" t="s">
        <v>43</v>
      </c>
      <c r="B1" s="27"/>
      <c r="C1" s="27"/>
      <c r="D1" s="27"/>
      <c r="E1" s="27"/>
      <c r="F1" s="27"/>
      <c r="G1" s="27"/>
      <c r="H1" s="27"/>
      <c r="I1" s="27"/>
      <c r="J1" s="27"/>
    </row>
    <row r="2" spans="1:15" ht="118.5" customHeight="1" x14ac:dyDescent="0.25">
      <c r="A2" s="28" t="s">
        <v>42</v>
      </c>
      <c r="B2" s="29"/>
      <c r="C2" s="29"/>
      <c r="D2" s="29"/>
      <c r="E2" s="29"/>
      <c r="F2" s="29"/>
      <c r="G2" s="29"/>
      <c r="H2" s="29"/>
      <c r="I2" s="29"/>
      <c r="J2" s="30"/>
    </row>
    <row r="3" spans="1:15" ht="37.5" customHeight="1" x14ac:dyDescent="0.25">
      <c r="A3" s="31" t="s">
        <v>68</v>
      </c>
      <c r="B3" s="32"/>
      <c r="C3" s="32"/>
      <c r="D3" s="32"/>
      <c r="E3" s="32"/>
      <c r="F3" s="32"/>
      <c r="G3" s="32"/>
      <c r="H3" s="32"/>
      <c r="I3" s="32"/>
      <c r="J3" s="33"/>
    </row>
    <row r="4" spans="1:15" ht="144.75" customHeight="1" x14ac:dyDescent="0.25">
      <c r="A4" s="7" t="s">
        <v>0</v>
      </c>
      <c r="B4" s="3" t="s">
        <v>12</v>
      </c>
      <c r="C4" s="1" t="s">
        <v>24</v>
      </c>
      <c r="D4" s="8" t="s">
        <v>1</v>
      </c>
      <c r="E4" s="1" t="s">
        <v>15</v>
      </c>
      <c r="F4" s="1" t="s">
        <v>16</v>
      </c>
      <c r="G4" s="1" t="s">
        <v>17</v>
      </c>
      <c r="H4" s="4" t="s">
        <v>18</v>
      </c>
      <c r="I4" s="4" t="s">
        <v>19</v>
      </c>
      <c r="J4" s="9" t="s">
        <v>20</v>
      </c>
      <c r="O4" s="15" t="s">
        <v>44</v>
      </c>
    </row>
    <row r="5" spans="1:15" ht="40.5" customHeight="1" x14ac:dyDescent="0.25">
      <c r="A5" s="18">
        <v>1</v>
      </c>
      <c r="B5" s="18" t="s">
        <v>7</v>
      </c>
      <c r="C5" s="18">
        <v>20</v>
      </c>
      <c r="D5" s="20" t="s">
        <v>71</v>
      </c>
      <c r="E5" s="2" t="s">
        <v>21</v>
      </c>
      <c r="F5" s="2" t="s">
        <v>37</v>
      </c>
      <c r="G5" s="5" t="s">
        <v>23</v>
      </c>
      <c r="H5" s="19">
        <v>117.5</v>
      </c>
      <c r="I5" s="18" t="s">
        <v>8</v>
      </c>
      <c r="J5" s="11">
        <f>H5*C5</f>
        <v>2350</v>
      </c>
    </row>
    <row r="6" spans="1:15" ht="72" x14ac:dyDescent="0.25">
      <c r="A6" s="18">
        <v>2</v>
      </c>
      <c r="B6" s="18" t="s">
        <v>3</v>
      </c>
      <c r="C6" s="18">
        <v>1</v>
      </c>
      <c r="D6" s="21" t="s">
        <v>78</v>
      </c>
      <c r="E6" s="2" t="s">
        <v>21</v>
      </c>
      <c r="F6" s="2" t="s">
        <v>21</v>
      </c>
      <c r="G6" s="5" t="s">
        <v>23</v>
      </c>
      <c r="H6" s="18">
        <v>700</v>
      </c>
      <c r="I6" s="18" t="s">
        <v>2</v>
      </c>
      <c r="J6" s="11">
        <f t="shared" ref="J6:J31" si="0">H6*C6</f>
        <v>700</v>
      </c>
    </row>
    <row r="7" spans="1:15" ht="90" x14ac:dyDescent="0.25">
      <c r="A7" s="23">
        <v>3</v>
      </c>
      <c r="B7" s="18" t="s">
        <v>4</v>
      </c>
      <c r="C7" s="18">
        <v>1.05</v>
      </c>
      <c r="D7" s="21" t="s">
        <v>72</v>
      </c>
      <c r="E7" s="2" t="s">
        <v>21</v>
      </c>
      <c r="F7" s="2" t="s">
        <v>21</v>
      </c>
      <c r="G7" s="5" t="s">
        <v>23</v>
      </c>
      <c r="H7" s="19">
        <v>6579</v>
      </c>
      <c r="I7" s="18" t="s">
        <v>5</v>
      </c>
      <c r="J7" s="11">
        <f t="shared" si="0"/>
        <v>6907.9500000000007</v>
      </c>
    </row>
    <row r="8" spans="1:15" ht="126" x14ac:dyDescent="0.25">
      <c r="A8" s="23">
        <v>4</v>
      </c>
      <c r="B8" s="18" t="s">
        <v>6</v>
      </c>
      <c r="C8" s="18">
        <v>4</v>
      </c>
      <c r="D8" s="21" t="s">
        <v>69</v>
      </c>
      <c r="E8" s="2" t="s">
        <v>21</v>
      </c>
      <c r="F8" s="2" t="s">
        <v>21</v>
      </c>
      <c r="G8" s="5" t="s">
        <v>23</v>
      </c>
      <c r="H8" s="19">
        <v>1234.2</v>
      </c>
      <c r="I8" s="18" t="s">
        <v>2</v>
      </c>
      <c r="J8" s="11">
        <f t="shared" si="0"/>
        <v>4936.8</v>
      </c>
    </row>
    <row r="9" spans="1:15" ht="37.5" customHeight="1" x14ac:dyDescent="0.25">
      <c r="A9" s="23">
        <v>5</v>
      </c>
      <c r="B9" s="18" t="s">
        <v>11</v>
      </c>
      <c r="C9" s="18">
        <v>75</v>
      </c>
      <c r="D9" s="21" t="s">
        <v>73</v>
      </c>
      <c r="E9" s="2" t="s">
        <v>21</v>
      </c>
      <c r="F9" s="2" t="s">
        <v>37</v>
      </c>
      <c r="G9" s="5" t="s">
        <v>23</v>
      </c>
      <c r="H9" s="18">
        <v>105</v>
      </c>
      <c r="I9" s="18" t="s">
        <v>8</v>
      </c>
      <c r="J9" s="11">
        <f t="shared" si="0"/>
        <v>7875</v>
      </c>
    </row>
    <row r="10" spans="1:15" ht="37.5" customHeight="1" x14ac:dyDescent="0.25">
      <c r="A10" s="23">
        <v>6</v>
      </c>
      <c r="B10" s="18" t="s">
        <v>45</v>
      </c>
      <c r="C10" s="10">
        <v>1000</v>
      </c>
      <c r="D10" s="21" t="s">
        <v>58</v>
      </c>
      <c r="E10" s="2" t="s">
        <v>21</v>
      </c>
      <c r="F10" s="2" t="s">
        <v>21</v>
      </c>
      <c r="G10" s="5" t="s">
        <v>23</v>
      </c>
      <c r="H10" s="19">
        <v>7</v>
      </c>
      <c r="I10" s="18" t="s">
        <v>67</v>
      </c>
      <c r="J10" s="11">
        <f t="shared" si="0"/>
        <v>7000</v>
      </c>
    </row>
    <row r="11" spans="1:15" ht="37.5" customHeight="1" x14ac:dyDescent="0.25">
      <c r="A11" s="23">
        <v>7</v>
      </c>
      <c r="B11" s="18" t="s">
        <v>46</v>
      </c>
      <c r="C11" s="18">
        <v>200</v>
      </c>
      <c r="D11" s="21" t="s">
        <v>59</v>
      </c>
      <c r="E11" s="2" t="s">
        <v>21</v>
      </c>
      <c r="F11" s="2" t="s">
        <v>37</v>
      </c>
      <c r="G11" s="5" t="s">
        <v>23</v>
      </c>
      <c r="H11" s="18">
        <v>12.52</v>
      </c>
      <c r="I11" s="18" t="s">
        <v>2</v>
      </c>
      <c r="J11" s="11">
        <f t="shared" si="0"/>
        <v>2504</v>
      </c>
    </row>
    <row r="12" spans="1:15" ht="180" x14ac:dyDescent="0.25">
      <c r="A12" s="23">
        <v>8</v>
      </c>
      <c r="B12" s="18" t="s">
        <v>47</v>
      </c>
      <c r="C12" s="18">
        <v>1</v>
      </c>
      <c r="D12" s="21" t="s">
        <v>79</v>
      </c>
      <c r="E12" s="2" t="s">
        <v>21</v>
      </c>
      <c r="F12" s="2" t="s">
        <v>21</v>
      </c>
      <c r="G12" s="5" t="s">
        <v>23</v>
      </c>
      <c r="H12" s="19">
        <v>3901.37</v>
      </c>
      <c r="I12" s="18" t="s">
        <v>2</v>
      </c>
      <c r="J12" s="11">
        <f t="shared" si="0"/>
        <v>3901.37</v>
      </c>
    </row>
    <row r="13" spans="1:15" ht="409.5" x14ac:dyDescent="0.25">
      <c r="A13" s="23">
        <v>9</v>
      </c>
      <c r="B13" s="18" t="s">
        <v>48</v>
      </c>
      <c r="C13" s="19">
        <v>1900</v>
      </c>
      <c r="D13" s="21" t="s">
        <v>80</v>
      </c>
      <c r="E13" s="2" t="s">
        <v>21</v>
      </c>
      <c r="F13" s="2" t="s">
        <v>22</v>
      </c>
      <c r="G13" s="5" t="s">
        <v>23</v>
      </c>
      <c r="H13" s="19">
        <v>631.05999999999995</v>
      </c>
      <c r="I13" s="18" t="s">
        <v>10</v>
      </c>
      <c r="J13" s="11">
        <f t="shared" si="0"/>
        <v>1199014</v>
      </c>
    </row>
    <row r="14" spans="1:15" ht="37.5" customHeight="1" x14ac:dyDescent="0.25">
      <c r="A14" s="23">
        <v>10</v>
      </c>
      <c r="B14" s="18" t="s">
        <v>35</v>
      </c>
      <c r="C14" s="18">
        <v>56</v>
      </c>
      <c r="D14" s="21" t="s">
        <v>70</v>
      </c>
      <c r="E14" s="2" t="s">
        <v>25</v>
      </c>
      <c r="F14" s="2" t="s">
        <v>22</v>
      </c>
      <c r="G14" s="5" t="s">
        <v>23</v>
      </c>
      <c r="H14" s="19">
        <v>2370.63</v>
      </c>
      <c r="I14" s="18" t="s">
        <v>2</v>
      </c>
      <c r="J14" s="11">
        <f t="shared" si="0"/>
        <v>132755.28</v>
      </c>
    </row>
    <row r="15" spans="1:15" ht="37.5" customHeight="1" x14ac:dyDescent="0.25">
      <c r="A15" s="23">
        <v>11</v>
      </c>
      <c r="B15" s="18" t="s">
        <v>49</v>
      </c>
      <c r="C15" s="18">
        <v>1</v>
      </c>
      <c r="D15" s="21" t="s">
        <v>60</v>
      </c>
      <c r="E15" s="2" t="s">
        <v>21</v>
      </c>
      <c r="F15" s="2" t="s">
        <v>22</v>
      </c>
      <c r="G15" s="5" t="s">
        <v>23</v>
      </c>
      <c r="H15" s="19">
        <v>246</v>
      </c>
      <c r="I15" s="18" t="s">
        <v>2</v>
      </c>
      <c r="J15" s="11">
        <f t="shared" si="0"/>
        <v>246</v>
      </c>
    </row>
    <row r="16" spans="1:15" ht="37.5" customHeight="1" x14ac:dyDescent="0.25">
      <c r="A16" s="23">
        <v>12</v>
      </c>
      <c r="B16" s="18" t="s">
        <v>14</v>
      </c>
      <c r="C16" s="18">
        <v>2</v>
      </c>
      <c r="D16" s="21" t="s">
        <v>33</v>
      </c>
      <c r="E16" s="2" t="s">
        <v>21</v>
      </c>
      <c r="F16" s="2" t="s">
        <v>22</v>
      </c>
      <c r="G16" s="5" t="s">
        <v>23</v>
      </c>
      <c r="H16" s="19">
        <v>50</v>
      </c>
      <c r="I16" s="18" t="s">
        <v>2</v>
      </c>
      <c r="J16" s="11">
        <f t="shared" si="0"/>
        <v>100</v>
      </c>
    </row>
    <row r="17" spans="1:11" ht="37.5" customHeight="1" x14ac:dyDescent="0.25">
      <c r="A17" s="23">
        <v>13</v>
      </c>
      <c r="B17" s="18" t="s">
        <v>13</v>
      </c>
      <c r="C17" s="18">
        <v>2</v>
      </c>
      <c r="D17" s="21" t="s">
        <v>26</v>
      </c>
      <c r="E17" s="2" t="s">
        <v>21</v>
      </c>
      <c r="F17" s="2" t="s">
        <v>22</v>
      </c>
      <c r="G17" s="5" t="s">
        <v>23</v>
      </c>
      <c r="H17" s="18">
        <v>76</v>
      </c>
      <c r="I17" s="18" t="s">
        <v>2</v>
      </c>
      <c r="J17" s="11">
        <f t="shared" si="0"/>
        <v>152</v>
      </c>
    </row>
    <row r="18" spans="1:11" ht="144" x14ac:dyDescent="0.25">
      <c r="A18" s="23">
        <v>14</v>
      </c>
      <c r="B18" s="18" t="s">
        <v>31</v>
      </c>
      <c r="C18" s="18">
        <v>2</v>
      </c>
      <c r="D18" s="21" t="s">
        <v>81</v>
      </c>
      <c r="E18" s="2" t="s">
        <v>38</v>
      </c>
      <c r="F18" s="2" t="s">
        <v>39</v>
      </c>
      <c r="G18" s="5" t="s">
        <v>23</v>
      </c>
      <c r="H18" s="18">
        <v>512.54999999999995</v>
      </c>
      <c r="I18" s="18" t="s">
        <v>2</v>
      </c>
      <c r="J18" s="11">
        <f t="shared" si="0"/>
        <v>1025.0999999999999</v>
      </c>
    </row>
    <row r="19" spans="1:11" ht="90" x14ac:dyDescent="0.25">
      <c r="A19" s="23">
        <v>15</v>
      </c>
      <c r="B19" s="18" t="s">
        <v>32</v>
      </c>
      <c r="C19" s="18">
        <v>2</v>
      </c>
      <c r="D19" s="21" t="s">
        <v>82</v>
      </c>
      <c r="E19" s="2" t="s">
        <v>21</v>
      </c>
      <c r="F19" s="2" t="s">
        <v>22</v>
      </c>
      <c r="G19" s="5" t="s">
        <v>23</v>
      </c>
      <c r="H19" s="19">
        <v>1132</v>
      </c>
      <c r="I19" s="18" t="s">
        <v>2</v>
      </c>
      <c r="J19" s="11">
        <f t="shared" si="0"/>
        <v>2264</v>
      </c>
    </row>
    <row r="20" spans="1:11" ht="37.5" customHeight="1" x14ac:dyDescent="0.25">
      <c r="A20" s="23">
        <v>16</v>
      </c>
      <c r="B20" s="18" t="s">
        <v>50</v>
      </c>
      <c r="C20" s="18">
        <v>1</v>
      </c>
      <c r="D20" s="21" t="s">
        <v>74</v>
      </c>
      <c r="E20" s="2" t="s">
        <v>25</v>
      </c>
      <c r="F20" s="2" t="s">
        <v>22</v>
      </c>
      <c r="G20" s="5" t="s">
        <v>23</v>
      </c>
      <c r="H20" s="18">
        <v>350</v>
      </c>
      <c r="I20" s="18" t="s">
        <v>2</v>
      </c>
      <c r="J20" s="11">
        <f t="shared" si="0"/>
        <v>350</v>
      </c>
    </row>
    <row r="21" spans="1:11" ht="37.5" customHeight="1" x14ac:dyDescent="0.25">
      <c r="A21" s="23">
        <v>17</v>
      </c>
      <c r="B21" s="18" t="s">
        <v>51</v>
      </c>
      <c r="C21" s="18">
        <v>100</v>
      </c>
      <c r="D21" s="22" t="s">
        <v>61</v>
      </c>
      <c r="E21" s="2" t="s">
        <v>25</v>
      </c>
      <c r="F21" s="2" t="s">
        <v>22</v>
      </c>
      <c r="G21" s="5" t="s">
        <v>23</v>
      </c>
      <c r="H21" s="18">
        <v>750.75</v>
      </c>
      <c r="I21" s="18" t="s">
        <v>27</v>
      </c>
      <c r="J21" s="11">
        <f t="shared" si="0"/>
        <v>75075</v>
      </c>
    </row>
    <row r="22" spans="1:11" ht="37.5" customHeight="1" x14ac:dyDescent="0.25">
      <c r="A22" s="23">
        <v>18</v>
      </c>
      <c r="B22" s="18" t="s">
        <v>28</v>
      </c>
      <c r="C22" s="18">
        <v>14</v>
      </c>
      <c r="D22" s="21" t="s">
        <v>75</v>
      </c>
      <c r="E22" s="2" t="s">
        <v>25</v>
      </c>
      <c r="F22" s="2" t="s">
        <v>22</v>
      </c>
      <c r="G22" s="5" t="s">
        <v>23</v>
      </c>
      <c r="H22" s="19">
        <v>1024</v>
      </c>
      <c r="I22" s="18" t="s">
        <v>29</v>
      </c>
      <c r="J22" s="11">
        <f t="shared" si="0"/>
        <v>14336</v>
      </c>
    </row>
    <row r="23" spans="1:11" ht="37.5" customHeight="1" x14ac:dyDescent="0.25">
      <c r="A23" s="23">
        <v>19</v>
      </c>
      <c r="B23" s="18" t="s">
        <v>30</v>
      </c>
      <c r="C23" s="18">
        <v>14</v>
      </c>
      <c r="D23" s="21" t="s">
        <v>76</v>
      </c>
      <c r="E23" s="2" t="s">
        <v>25</v>
      </c>
      <c r="F23" s="2" t="s">
        <v>22</v>
      </c>
      <c r="G23" s="5" t="s">
        <v>23</v>
      </c>
      <c r="H23" s="19">
        <v>1024</v>
      </c>
      <c r="I23" s="18" t="s">
        <v>29</v>
      </c>
      <c r="J23" s="11">
        <f t="shared" si="0"/>
        <v>14336</v>
      </c>
    </row>
    <row r="24" spans="1:11" ht="162" x14ac:dyDescent="0.25">
      <c r="A24" s="23">
        <v>20</v>
      </c>
      <c r="B24" s="18" t="s">
        <v>52</v>
      </c>
      <c r="C24" s="18">
        <v>100</v>
      </c>
      <c r="D24" s="21" t="s">
        <v>83</v>
      </c>
      <c r="E24" s="2" t="s">
        <v>25</v>
      </c>
      <c r="F24" s="2" t="s">
        <v>22</v>
      </c>
      <c r="G24" s="5" t="s">
        <v>23</v>
      </c>
      <c r="H24" s="19">
        <v>275.39999999999998</v>
      </c>
      <c r="I24" s="18" t="s">
        <v>10</v>
      </c>
      <c r="J24" s="11">
        <f t="shared" si="0"/>
        <v>27539.999999999996</v>
      </c>
    </row>
    <row r="25" spans="1:11" ht="37.5" customHeight="1" x14ac:dyDescent="0.25">
      <c r="A25" s="23">
        <v>21</v>
      </c>
      <c r="B25" s="18" t="s">
        <v>53</v>
      </c>
      <c r="C25" s="19">
        <v>3</v>
      </c>
      <c r="D25" s="21" t="s">
        <v>62</v>
      </c>
      <c r="E25" s="2" t="s">
        <v>21</v>
      </c>
      <c r="F25" s="2" t="s">
        <v>22</v>
      </c>
      <c r="G25" s="5" t="s">
        <v>23</v>
      </c>
      <c r="H25" s="19">
        <v>2051.48</v>
      </c>
      <c r="I25" s="18" t="s">
        <v>2</v>
      </c>
      <c r="J25" s="11">
        <f t="shared" si="0"/>
        <v>6154.4400000000005</v>
      </c>
    </row>
    <row r="26" spans="1:11" ht="37.5" customHeight="1" x14ac:dyDescent="0.25">
      <c r="A26" s="23">
        <v>22</v>
      </c>
      <c r="B26" s="18" t="s">
        <v>54</v>
      </c>
      <c r="C26" s="18">
        <v>3</v>
      </c>
      <c r="D26" s="21" t="s">
        <v>63</v>
      </c>
      <c r="E26" s="2" t="s">
        <v>21</v>
      </c>
      <c r="F26" s="2" t="s">
        <v>22</v>
      </c>
      <c r="G26" s="5" t="s">
        <v>23</v>
      </c>
      <c r="H26" s="19">
        <v>907.8</v>
      </c>
      <c r="I26" s="18" t="s">
        <v>2</v>
      </c>
      <c r="J26" s="11">
        <f t="shared" si="0"/>
        <v>2723.3999999999996</v>
      </c>
    </row>
    <row r="27" spans="1:11" ht="37.5" customHeight="1" x14ac:dyDescent="0.25">
      <c r="A27" s="23">
        <v>23</v>
      </c>
      <c r="B27" s="18" t="s">
        <v>55</v>
      </c>
      <c r="C27" s="18">
        <v>3</v>
      </c>
      <c r="D27" s="21" t="s">
        <v>64</v>
      </c>
      <c r="E27" s="2" t="s">
        <v>21</v>
      </c>
      <c r="F27" s="2" t="s">
        <v>22</v>
      </c>
      <c r="G27" s="5" t="s">
        <v>23</v>
      </c>
      <c r="H27" s="19">
        <v>907.8</v>
      </c>
      <c r="I27" s="18" t="s">
        <v>2</v>
      </c>
      <c r="J27" s="11">
        <f t="shared" si="0"/>
        <v>2723.3999999999996</v>
      </c>
    </row>
    <row r="28" spans="1:11" ht="37.5" customHeight="1" x14ac:dyDescent="0.25">
      <c r="A28" s="23">
        <v>24</v>
      </c>
      <c r="B28" s="18" t="s">
        <v>56</v>
      </c>
      <c r="C28" s="18">
        <v>3</v>
      </c>
      <c r="D28" s="21" t="s">
        <v>65</v>
      </c>
      <c r="E28" s="2" t="s">
        <v>25</v>
      </c>
      <c r="F28" s="2" t="s">
        <v>22</v>
      </c>
      <c r="G28" s="5" t="s">
        <v>23</v>
      </c>
      <c r="H28" s="19">
        <v>6000</v>
      </c>
      <c r="I28" s="18" t="s">
        <v>2</v>
      </c>
      <c r="J28" s="11">
        <f t="shared" si="0"/>
        <v>18000</v>
      </c>
    </row>
    <row r="29" spans="1:11" ht="37.5" customHeight="1" x14ac:dyDescent="0.25">
      <c r="A29" s="23">
        <v>25</v>
      </c>
      <c r="B29" s="18" t="s">
        <v>57</v>
      </c>
      <c r="C29" s="18">
        <v>4</v>
      </c>
      <c r="D29" s="22" t="s">
        <v>84</v>
      </c>
      <c r="E29" s="2" t="s">
        <v>25</v>
      </c>
      <c r="F29" s="2" t="s">
        <v>37</v>
      </c>
      <c r="G29" s="5" t="s">
        <v>23</v>
      </c>
      <c r="H29" s="19">
        <v>2789</v>
      </c>
      <c r="I29" s="18" t="s">
        <v>2</v>
      </c>
      <c r="J29" s="11">
        <f t="shared" si="0"/>
        <v>11156</v>
      </c>
    </row>
    <row r="30" spans="1:11" ht="37.5" customHeight="1" x14ac:dyDescent="0.25">
      <c r="A30" s="23">
        <v>26</v>
      </c>
      <c r="B30" s="18" t="s">
        <v>9</v>
      </c>
      <c r="C30" s="18">
        <v>4</v>
      </c>
      <c r="D30" s="21" t="s">
        <v>77</v>
      </c>
      <c r="E30" s="2" t="s">
        <v>25</v>
      </c>
      <c r="F30" s="2" t="s">
        <v>22</v>
      </c>
      <c r="G30" s="5" t="s">
        <v>23</v>
      </c>
      <c r="H30" s="19">
        <v>386</v>
      </c>
      <c r="I30" s="18" t="s">
        <v>2</v>
      </c>
      <c r="J30" s="11">
        <f t="shared" si="0"/>
        <v>1544</v>
      </c>
    </row>
    <row r="31" spans="1:11" ht="37.5" customHeight="1" x14ac:dyDescent="0.25">
      <c r="A31" s="23">
        <v>27</v>
      </c>
      <c r="B31" s="18" t="s">
        <v>34</v>
      </c>
      <c r="C31" s="18">
        <v>12</v>
      </c>
      <c r="D31" s="21" t="s">
        <v>66</v>
      </c>
      <c r="E31" s="2" t="s">
        <v>21</v>
      </c>
      <c r="F31" s="2" t="s">
        <v>22</v>
      </c>
      <c r="G31" s="5" t="s">
        <v>23</v>
      </c>
      <c r="H31" s="19">
        <v>3725.45</v>
      </c>
      <c r="I31" s="18" t="s">
        <v>2</v>
      </c>
      <c r="J31" s="11">
        <f t="shared" si="0"/>
        <v>44705.399999999994</v>
      </c>
    </row>
    <row r="32" spans="1:11" ht="33.75" customHeight="1" x14ac:dyDescent="0.25">
      <c r="A32" s="34" t="s">
        <v>40</v>
      </c>
      <c r="B32" s="35"/>
      <c r="C32" s="35"/>
      <c r="D32" s="26"/>
      <c r="E32" s="18"/>
      <c r="F32" s="18"/>
      <c r="G32" s="5"/>
      <c r="H32" s="18"/>
      <c r="I32" s="18"/>
      <c r="J32" s="12">
        <f>SUM(J5:J31)</f>
        <v>1590375.14</v>
      </c>
      <c r="K32" s="16"/>
    </row>
    <row r="35" spans="4:6" ht="27" customHeight="1" x14ac:dyDescent="0.25">
      <c r="D35" s="17" t="s">
        <v>36</v>
      </c>
      <c r="E35" s="36">
        <f>J32</f>
        <v>1590375.14</v>
      </c>
      <c r="F35" s="24"/>
    </row>
    <row r="36" spans="4:6" ht="27" customHeight="1" x14ac:dyDescent="0.25">
      <c r="D36" s="17" t="s">
        <v>40</v>
      </c>
      <c r="E36" s="37">
        <f>SUM(E35:F35)</f>
        <v>1590375.14</v>
      </c>
      <c r="F36" s="38"/>
    </row>
    <row r="37" spans="4:6" ht="27" customHeight="1" x14ac:dyDescent="0.25">
      <c r="D37" s="14" t="s">
        <v>41</v>
      </c>
      <c r="E37" s="24">
        <f>E36*18%</f>
        <v>286267.52519999997</v>
      </c>
      <c r="F37" s="24"/>
    </row>
    <row r="38" spans="4:6" ht="27" customHeight="1" x14ac:dyDescent="0.25">
      <c r="D38" s="17" t="s">
        <v>40</v>
      </c>
      <c r="E38" s="25">
        <f>SUM(E36:F37)</f>
        <v>1876642.6651999999</v>
      </c>
      <c r="F38" s="26"/>
    </row>
  </sheetData>
  <mergeCells count="8">
    <mergeCell ref="E37:F37"/>
    <mergeCell ref="E38:F38"/>
    <mergeCell ref="A1:J1"/>
    <mergeCell ref="A2:J2"/>
    <mergeCell ref="A3:J3"/>
    <mergeCell ref="A32:D32"/>
    <mergeCell ref="E35:F35"/>
    <mergeCell ref="E36:F36"/>
  </mergeCells>
  <hyperlinks>
    <hyperlink ref="D37" r:id="rId1"/>
  </hyperlinks>
  <printOptions horizontalCentered="1"/>
  <pageMargins left="0.7" right="0.7" top="0.75" bottom="0.75" header="0.3" footer="0.3"/>
  <pageSetup paperSize="9" scale="45"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with out road cutting</vt:lpstr>
      <vt:lpstr>'with out road cutting'!Print_Area</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2026-02-20T07:22:53Z</dcterms:modified>
</cp:coreProperties>
</file>